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PD a VV\210112 - revize 4\REVIZE výkaz výměr\SO01\"/>
    </mc:Choice>
  </mc:AlternateContent>
  <xr:revisionPtr revIDLastSave="0" documentId="13_ncr:1_{DBEB604E-35E1-4693-B8EA-E09394BCED74}" xr6:coauthVersionLast="46" xr6:coauthVersionMax="46" xr10:uidLastSave="{00000000-0000-0000-0000-000000000000}"/>
  <bookViews>
    <workbookView xWindow="17715" yWindow="3600" windowWidth="19935" windowHeight="13290" xr2:uid="{00000000-000D-0000-FFFF-FFFF00000000}"/>
  </bookViews>
  <sheets>
    <sheet name="rekapitulace" sheetId="5" r:id="rId1"/>
    <sheet name="výkaz" sheetId="1" r:id="rId2"/>
  </sheets>
  <definedNames>
    <definedName name="_xlnm.Print_Titles" localSheetId="1">výkaz!$1:$1</definedName>
    <definedName name="Print_Titles">#REF!</definedName>
    <definedName name="Rx_0Cenik">#REF!</definedName>
  </definedNames>
  <calcPr calcId="181029"/>
</workbook>
</file>

<file path=xl/calcChain.xml><?xml version="1.0" encoding="utf-8"?>
<calcChain xmlns="http://schemas.openxmlformats.org/spreadsheetml/2006/main">
  <c r="G20" i="1" l="1"/>
  <c r="G19" i="1"/>
  <c r="G3" i="1" l="1"/>
  <c r="G5" i="1"/>
  <c r="G6" i="1"/>
  <c r="G7" i="1"/>
  <c r="G8" i="1"/>
  <c r="G9" i="1"/>
  <c r="G12" i="1"/>
  <c r="G16" i="1"/>
  <c r="G17" i="1"/>
  <c r="G18" i="1"/>
  <c r="G2" i="1"/>
  <c r="G22" i="1" l="1"/>
  <c r="B18" i="5" s="1"/>
  <c r="B20" i="5" s="1"/>
  <c r="B22" i="5" s="1"/>
</calcChain>
</file>

<file path=xl/sharedStrings.xml><?xml version="1.0" encoding="utf-8"?>
<sst xmlns="http://schemas.openxmlformats.org/spreadsheetml/2006/main" count="92" uniqueCount="68">
  <si>
    <t>Množství</t>
  </si>
  <si>
    <t>Popis</t>
  </si>
  <si>
    <t>Měrná jednotka</t>
  </si>
  <si>
    <t>ks</t>
  </si>
  <si>
    <t>Jednotková cena
(bez DPH)</t>
  </si>
  <si>
    <t>Cena
(bez DPH)</t>
  </si>
  <si>
    <t>NEOBSAZENO</t>
  </si>
  <si>
    <t>Celková cena bez DPH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</si>
  <si>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</si>
  <si>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</si>
  <si>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</si>
  <si>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</si>
  <si>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</si>
  <si>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</si>
  <si>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</si>
  <si>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</si>
  <si>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</si>
  <si>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</si>
  <si>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</si>
  <si>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</si>
  <si>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</si>
  <si>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</si>
  <si>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</si>
  <si>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</si>
  <si>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</si>
  <si>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 xml:space="preserve">CHLADÍCÍ SKŘÍŇ - 374l s ventilátorem 
- 2× prosklené dveře, osvětlení, ventilátor, 6 polic, dveřní zámek
Rozměr [mm]: 600×600×1860
Příkon: 0,3kW/230V
</t>
  </si>
  <si>
    <t xml:space="preserve">KÁVOVAR DVOUPÁKOVÝ PROFI 
- dva nezávislé vývody páry, 1x horká voda
- doteková programovatelná klávesnice pro každou hlavu nezávisle
- automatické dopouštění bojleru 12lt, optický indikátor hladiny vody
- pracovní plochy v provedení nerez, automatický čistící program
- možnost doplnění cappuccinatoru (za příplatek)
Rozměr [mm]: 710x660x565
Příkon: 3,8kW/400V
</t>
  </si>
  <si>
    <t xml:space="preserve">PRACOVNÍ PULTY - projekt a dodávka interiér
- zápultí baru vč. Vestavěného dřezu, umývadla a vodovodních baterií
- prostory pro umístění technologie gastro (myčka, výrobník ledu atd.)
- vč. pracovní desky nad chlazený stůl
- pracovní deska 4000x700, skříňky 3000x700x900
Rozměr [mm]: 4000x700x900
</t>
  </si>
  <si>
    <t xml:space="preserve">CHLAZENÝ NÁPOJOVÝ STŮL 4x ZÁSUVKA 1/2 bez pracovní desky, součinnost s částí interiéru
- plně automatické odtávání s automatickým odpařením
- chladící agregát vpravo
- konstrukci stolu tvoří dvouplášťová skříň vysokotlace vypěněná polyuretanem  bez FCKW
- pracovní deska vyztužená a podlepená omyvatelnou laminodeskou
- dno skříně vyprofilované s rádiusy (maximální hygiena)
 zásuvky se pohybují na speciálních nerezových ložiskových výsuvech s možností 100% vysunutí s jištěním proti vypadnutí a aretací v krajních polohách
- zásuvky uzamykatelné se zámky!!!
- regulace teploty -2°C až +8°C při okolní teplotě max.32°C
Rozměr [mm]: 1570×700×900
Příkon: 0,38kW/230V
</t>
  </si>
  <si>
    <t xml:space="preserve">MLÝNEK NA KÁVU
- automatické domílání zásobníku, 1380ot/min.
- dávkování 5-9g, barva hnědá
Rozměr [mm]: 210x390x640
Příkon: 0,2kW/230V
</t>
  </si>
  <si>
    <t xml:space="preserve">MYČKA SKLA DVOUPLÁŠŤOVÁ 
- koš 400x400, mycí cyklus 120sec, dvouplášťová
- dávkovač mycího a oplachového prostředku
- vana 14lt, bojler 3,9lt, spotřeba vody 2l,4t/cyklus
- mycí a oplach ramena spodní, horní oplachová
- výkon mycího čerpadla 300W
- výška dveří 285mm, 2x koš 400x400, 1x košík příbory Rozměr [mm]: 465x515x700
Příkon: 3kW/230V
</t>
  </si>
  <si>
    <t xml:space="preserve">VÝROBNÍK LEDU 
- kapacita zásobníku 9 kg, plné kužely Medium 20g
- vzduchem chlazený, vestavný vzduchový filtr, lopatka na led
- přední nasávaní a odvádění vzduchu, hlavní vypínač start/stop
- signalizace ucpání vzduchového filtru
-      BIF - Buid-In-Facelity:
Progresivní systém cirkulace vzduchu umožnuje obestavení výrobníku z bočních stran interiérem, protože přívod a odvod vzduchu včetně servisního přístupu HSS - Horizontal Spray System:
Horizontální nástřik vody na výparník zabraňuje minerálům obsaženým ve vodě zbarvení ledových krystalů a zajišťuje tak krystalickou čistotu ledu. Nástřiková sada je lehce vyjímatelná a tím je umožněno jednoduché čištění a údržba.
- ACC - Adaptive Cycle Control:
výkyvy okolní teploty ovlivňují výrobu a kvalitu ledu. ACC je elektronické nastavení a seřízení funkcí přístroje umožňující maximální kvalitu a vzhled ledu vč. optimalizace výkonu výrobníku. Rozměr [mm]: 390x600x650
- Příkon: 0,34kW/230V
</t>
  </si>
  <si>
    <t xml:space="preserve">VINOTÉKA 
- chlazení volitelné: statické nebo chlazení s nuceným oběhem vzduchu
- kapacita: 120 lahví (0,75 litru).
- provedení z masivního dřeva. V objednávce je nutné uvést barvu provedení pláště: Ref 1 - tmavý ořech, Ref 2 - světlý ořech, Ref 4 - přírodní nebarvené dřevo.
- teplotní rozsah: při statickém chlazení - rozdělení teplot +5 / +8 / +10 / + 16°C, při chlazení s nuceným oběhem vzduchu: +5 až +16°C.
- součástí zařízení jsou 4 police a zámek. Vnitřní prostor je proveden v barvě světlého ořechu.
- Rozměr [mm]: 850x510x2061
- Příkon: 0,4kW/230V
</t>
  </si>
  <si>
    <t xml:space="preserve">CHLADÍCÍ PANORAMATICKÁ POJÍZDNÁ VITRÍNA 
- interiérové provedení tmavý ořech nebo třešeň (dřevo masiv)
- ventilované chlazení +3/+5°C, vnitřní prosotor s osvětlením
- nerez vana 3xGN1/1 a menší + 2x chlazená police
Rozměr [mm]: 1075x630x1650
Příkon: 0,5kW/230V
</t>
  </si>
  <si>
    <t xml:space="preserve">AUTOMATICKÝ ZMĚKČOVAČ VODY 10lt 3/4" vývod pro vodu 
- centrální změkčovač s možností každodenní regenerace
- kapacita 3.500m3, časově řízený se dvanáctidenním programem
- tlak vstupní vody min. 2bary, provozní tlak vody max. 8bary
- kabinetní nádrž s korozivzdorného materiálu GFK
Rozměr [mm]: 310x475x660
Příkon: 0,1kW/230V
</t>
  </si>
  <si>
    <t xml:space="preserve">CHLADÍCÍ KOMORA NA ODPAD 
-  ventilované chlazení 
- vestavěný agregát 
- chladivo R 404a 
- digitální termostat 
- automatické odtávání a odpařování kondenzátu 
- horní víko pro vhazování odpadu 
- boční dveře pro nádobu na odpad o objemu 240 l 
- antibakteriální nerezová úprava vnitřního prostoru
</t>
  </si>
  <si>
    <t>-</t>
  </si>
  <si>
    <t>Stavební přímopomoce</t>
  </si>
  <si>
    <t>Pomocný materiál</t>
  </si>
  <si>
    <t>kg</t>
  </si>
  <si>
    <t>hod</t>
  </si>
  <si>
    <t/>
  </si>
  <si>
    <t>Rekapitulace dílčí části rozpočtu</t>
  </si>
  <si>
    <t>Stavba</t>
  </si>
  <si>
    <t>Hala Lysá nad Labem</t>
  </si>
  <si>
    <t>část</t>
  </si>
  <si>
    <t>Zadavatel</t>
  </si>
  <si>
    <t>Město Lysá nad Labem</t>
  </si>
  <si>
    <t>IČ</t>
  </si>
  <si>
    <t>DIČ</t>
  </si>
  <si>
    <t>Zhotovitel</t>
  </si>
  <si>
    <t>Datum</t>
  </si>
  <si>
    <t xml:space="preserve">Projektant </t>
  </si>
  <si>
    <t>JIKA-CZ</t>
  </si>
  <si>
    <t>cena bez DPH</t>
  </si>
  <si>
    <t>DPH</t>
  </si>
  <si>
    <t>Cena s DPH v CZK</t>
  </si>
  <si>
    <t>projektant</t>
  </si>
  <si>
    <t>zpracovatel</t>
  </si>
  <si>
    <t>datum a podpis</t>
  </si>
  <si>
    <t>razítko</t>
  </si>
  <si>
    <t>objednavatel</t>
  </si>
  <si>
    <t>zhotovitel</t>
  </si>
  <si>
    <t>SO01.D.1.4.g</t>
  </si>
  <si>
    <t>Gastronomické vybavení</t>
  </si>
  <si>
    <t>ozn</t>
  </si>
  <si>
    <t>pol. číslo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</si>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</sst>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1" fillId="0" borderId="3" xfId="0" applyNumberFormat="1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3" fillId="0" borderId="0" xfId="1"/>
    <xf numFmtId="0" fontId="5" fillId="0" borderId="0" xfId="1" applyFont="1"/>
    <xf numFmtId="0" fontId="3" fillId="2" borderId="0" xfId="1" applyFill="1" applyProtection="1">
      <protection locked="0"/>
    </xf>
    <xf numFmtId="0" fontId="3" fillId="0" borderId="7" xfId="1" applyBorder="1"/>
    <xf numFmtId="0" fontId="3" fillId="2" borderId="7" xfId="1" applyFill="1" applyBorder="1" applyProtection="1">
      <protection locked="0"/>
    </xf>
    <xf numFmtId="164" fontId="6" fillId="0" borderId="0" xfId="1" applyNumberFormat="1" applyFont="1"/>
    <xf numFmtId="164" fontId="3" fillId="0" borderId="0" xfId="1" applyNumberFormat="1"/>
    <xf numFmtId="49" fontId="0" fillId="0" borderId="2" xfId="0" applyNumberFormat="1" applyFont="1" applyBorder="1" applyAlignment="1">
      <alignment horizontal="center" vertical="center" wrapText="1"/>
    </xf>
    <xf numFmtId="164" fontId="0" fillId="2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8D6023D0-EFA9-49D3-A3FA-636388BE87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8FC65-5804-41B5-B69B-8A8745A7CC08}">
  <dimension ref="A1:F55"/>
  <sheetViews>
    <sheetView tabSelected="1" view="pageLayout" zoomScaleNormal="100" workbookViewId="0">
      <selection activeCell="B14" sqref="B14"/>
    </sheetView>
  </sheetViews>
  <sheetFormatPr defaultRowHeight="12.75" x14ac:dyDescent="0.2"/>
  <cols>
    <col min="1" max="1" width="18.140625" style="16" customWidth="1"/>
    <col min="2" max="2" width="21.85546875" style="16" customWidth="1"/>
    <col min="3" max="3" width="8.7109375" style="16"/>
    <col min="4" max="4" width="21.85546875" style="16" customWidth="1"/>
    <col min="5" max="5" width="8.7109375" style="16"/>
    <col min="6" max="6" width="6.42578125" style="16" customWidth="1"/>
    <col min="7" max="256" width="8.7109375" style="16"/>
    <col min="257" max="257" width="18.140625" style="16" customWidth="1"/>
    <col min="258" max="258" width="21.85546875" style="16" customWidth="1"/>
    <col min="259" max="259" width="8.7109375" style="16"/>
    <col min="260" max="260" width="21.85546875" style="16" customWidth="1"/>
    <col min="261" max="512" width="8.7109375" style="16"/>
    <col min="513" max="513" width="18.140625" style="16" customWidth="1"/>
    <col min="514" max="514" width="21.85546875" style="16" customWidth="1"/>
    <col min="515" max="515" width="8.7109375" style="16"/>
    <col min="516" max="516" width="21.85546875" style="16" customWidth="1"/>
    <col min="517" max="768" width="8.7109375" style="16"/>
    <col min="769" max="769" width="18.140625" style="16" customWidth="1"/>
    <col min="770" max="770" width="21.85546875" style="16" customWidth="1"/>
    <col min="771" max="771" width="8.7109375" style="16"/>
    <col min="772" max="772" width="21.85546875" style="16" customWidth="1"/>
    <col min="773" max="1024" width="8.7109375" style="16"/>
    <col min="1025" max="1025" width="18.140625" style="16" customWidth="1"/>
    <col min="1026" max="1026" width="21.85546875" style="16" customWidth="1"/>
    <col min="1027" max="1027" width="8.7109375" style="16"/>
    <col min="1028" max="1028" width="21.85546875" style="16" customWidth="1"/>
    <col min="1029" max="1280" width="8.7109375" style="16"/>
    <col min="1281" max="1281" width="18.140625" style="16" customWidth="1"/>
    <col min="1282" max="1282" width="21.85546875" style="16" customWidth="1"/>
    <col min="1283" max="1283" width="8.7109375" style="16"/>
    <col min="1284" max="1284" width="21.85546875" style="16" customWidth="1"/>
    <col min="1285" max="1536" width="8.7109375" style="16"/>
    <col min="1537" max="1537" width="18.140625" style="16" customWidth="1"/>
    <col min="1538" max="1538" width="21.85546875" style="16" customWidth="1"/>
    <col min="1539" max="1539" width="8.7109375" style="16"/>
    <col min="1540" max="1540" width="21.85546875" style="16" customWidth="1"/>
    <col min="1541" max="1792" width="8.7109375" style="16"/>
    <col min="1793" max="1793" width="18.140625" style="16" customWidth="1"/>
    <col min="1794" max="1794" width="21.85546875" style="16" customWidth="1"/>
    <col min="1795" max="1795" width="8.7109375" style="16"/>
    <col min="1796" max="1796" width="21.85546875" style="16" customWidth="1"/>
    <col min="1797" max="2048" width="8.7109375" style="16"/>
    <col min="2049" max="2049" width="18.140625" style="16" customWidth="1"/>
    <col min="2050" max="2050" width="21.85546875" style="16" customWidth="1"/>
    <col min="2051" max="2051" width="8.7109375" style="16"/>
    <col min="2052" max="2052" width="21.85546875" style="16" customWidth="1"/>
    <col min="2053" max="2304" width="8.7109375" style="16"/>
    <col min="2305" max="2305" width="18.140625" style="16" customWidth="1"/>
    <col min="2306" max="2306" width="21.85546875" style="16" customWidth="1"/>
    <col min="2307" max="2307" width="8.7109375" style="16"/>
    <col min="2308" max="2308" width="21.85546875" style="16" customWidth="1"/>
    <col min="2309" max="2560" width="8.7109375" style="16"/>
    <col min="2561" max="2561" width="18.140625" style="16" customWidth="1"/>
    <col min="2562" max="2562" width="21.85546875" style="16" customWidth="1"/>
    <col min="2563" max="2563" width="8.7109375" style="16"/>
    <col min="2564" max="2564" width="21.85546875" style="16" customWidth="1"/>
    <col min="2565" max="2816" width="8.7109375" style="16"/>
    <col min="2817" max="2817" width="18.140625" style="16" customWidth="1"/>
    <col min="2818" max="2818" width="21.85546875" style="16" customWidth="1"/>
    <col min="2819" max="2819" width="8.7109375" style="16"/>
    <col min="2820" max="2820" width="21.85546875" style="16" customWidth="1"/>
    <col min="2821" max="3072" width="8.7109375" style="16"/>
    <col min="3073" max="3073" width="18.140625" style="16" customWidth="1"/>
    <col min="3074" max="3074" width="21.85546875" style="16" customWidth="1"/>
    <col min="3075" max="3075" width="8.7109375" style="16"/>
    <col min="3076" max="3076" width="21.85546875" style="16" customWidth="1"/>
    <col min="3077" max="3328" width="8.7109375" style="16"/>
    <col min="3329" max="3329" width="18.140625" style="16" customWidth="1"/>
    <col min="3330" max="3330" width="21.85546875" style="16" customWidth="1"/>
    <col min="3331" max="3331" width="8.7109375" style="16"/>
    <col min="3332" max="3332" width="21.85546875" style="16" customWidth="1"/>
    <col min="3333" max="3584" width="8.7109375" style="16"/>
    <col min="3585" max="3585" width="18.140625" style="16" customWidth="1"/>
    <col min="3586" max="3586" width="21.85546875" style="16" customWidth="1"/>
    <col min="3587" max="3587" width="8.7109375" style="16"/>
    <col min="3588" max="3588" width="21.85546875" style="16" customWidth="1"/>
    <col min="3589" max="3840" width="8.7109375" style="16"/>
    <col min="3841" max="3841" width="18.140625" style="16" customWidth="1"/>
    <col min="3842" max="3842" width="21.85546875" style="16" customWidth="1"/>
    <col min="3843" max="3843" width="8.7109375" style="16"/>
    <col min="3844" max="3844" width="21.85546875" style="16" customWidth="1"/>
    <col min="3845" max="4096" width="8.7109375" style="16"/>
    <col min="4097" max="4097" width="18.140625" style="16" customWidth="1"/>
    <col min="4098" max="4098" width="21.85546875" style="16" customWidth="1"/>
    <col min="4099" max="4099" width="8.7109375" style="16"/>
    <col min="4100" max="4100" width="21.85546875" style="16" customWidth="1"/>
    <col min="4101" max="4352" width="8.7109375" style="16"/>
    <col min="4353" max="4353" width="18.140625" style="16" customWidth="1"/>
    <col min="4354" max="4354" width="21.85546875" style="16" customWidth="1"/>
    <col min="4355" max="4355" width="8.7109375" style="16"/>
    <col min="4356" max="4356" width="21.85546875" style="16" customWidth="1"/>
    <col min="4357" max="4608" width="8.7109375" style="16"/>
    <col min="4609" max="4609" width="18.140625" style="16" customWidth="1"/>
    <col min="4610" max="4610" width="21.85546875" style="16" customWidth="1"/>
    <col min="4611" max="4611" width="8.7109375" style="16"/>
    <col min="4612" max="4612" width="21.85546875" style="16" customWidth="1"/>
    <col min="4613" max="4864" width="8.7109375" style="16"/>
    <col min="4865" max="4865" width="18.140625" style="16" customWidth="1"/>
    <col min="4866" max="4866" width="21.85546875" style="16" customWidth="1"/>
    <col min="4867" max="4867" width="8.7109375" style="16"/>
    <col min="4868" max="4868" width="21.85546875" style="16" customWidth="1"/>
    <col min="4869" max="5120" width="8.7109375" style="16"/>
    <col min="5121" max="5121" width="18.140625" style="16" customWidth="1"/>
    <col min="5122" max="5122" width="21.85546875" style="16" customWidth="1"/>
    <col min="5123" max="5123" width="8.7109375" style="16"/>
    <col min="5124" max="5124" width="21.85546875" style="16" customWidth="1"/>
    <col min="5125" max="5376" width="8.7109375" style="16"/>
    <col min="5377" max="5377" width="18.140625" style="16" customWidth="1"/>
    <col min="5378" max="5378" width="21.85546875" style="16" customWidth="1"/>
    <col min="5379" max="5379" width="8.7109375" style="16"/>
    <col min="5380" max="5380" width="21.85546875" style="16" customWidth="1"/>
    <col min="5381" max="5632" width="8.7109375" style="16"/>
    <col min="5633" max="5633" width="18.140625" style="16" customWidth="1"/>
    <col min="5634" max="5634" width="21.85546875" style="16" customWidth="1"/>
    <col min="5635" max="5635" width="8.7109375" style="16"/>
    <col min="5636" max="5636" width="21.85546875" style="16" customWidth="1"/>
    <col min="5637" max="5888" width="8.7109375" style="16"/>
    <col min="5889" max="5889" width="18.140625" style="16" customWidth="1"/>
    <col min="5890" max="5890" width="21.85546875" style="16" customWidth="1"/>
    <col min="5891" max="5891" width="8.7109375" style="16"/>
    <col min="5892" max="5892" width="21.85546875" style="16" customWidth="1"/>
    <col min="5893" max="6144" width="8.7109375" style="16"/>
    <col min="6145" max="6145" width="18.140625" style="16" customWidth="1"/>
    <col min="6146" max="6146" width="21.85546875" style="16" customWidth="1"/>
    <col min="6147" max="6147" width="8.7109375" style="16"/>
    <col min="6148" max="6148" width="21.85546875" style="16" customWidth="1"/>
    <col min="6149" max="6400" width="8.7109375" style="16"/>
    <col min="6401" max="6401" width="18.140625" style="16" customWidth="1"/>
    <col min="6402" max="6402" width="21.85546875" style="16" customWidth="1"/>
    <col min="6403" max="6403" width="8.7109375" style="16"/>
    <col min="6404" max="6404" width="21.85546875" style="16" customWidth="1"/>
    <col min="6405" max="6656" width="8.7109375" style="16"/>
    <col min="6657" max="6657" width="18.140625" style="16" customWidth="1"/>
    <col min="6658" max="6658" width="21.85546875" style="16" customWidth="1"/>
    <col min="6659" max="6659" width="8.7109375" style="16"/>
    <col min="6660" max="6660" width="21.85546875" style="16" customWidth="1"/>
    <col min="6661" max="6912" width="8.7109375" style="16"/>
    <col min="6913" max="6913" width="18.140625" style="16" customWidth="1"/>
    <col min="6914" max="6914" width="21.85546875" style="16" customWidth="1"/>
    <col min="6915" max="6915" width="8.7109375" style="16"/>
    <col min="6916" max="6916" width="21.85546875" style="16" customWidth="1"/>
    <col min="6917" max="7168" width="8.7109375" style="16"/>
    <col min="7169" max="7169" width="18.140625" style="16" customWidth="1"/>
    <col min="7170" max="7170" width="21.85546875" style="16" customWidth="1"/>
    <col min="7171" max="7171" width="8.7109375" style="16"/>
    <col min="7172" max="7172" width="21.85546875" style="16" customWidth="1"/>
    <col min="7173" max="7424" width="8.7109375" style="16"/>
    <col min="7425" max="7425" width="18.140625" style="16" customWidth="1"/>
    <col min="7426" max="7426" width="21.85546875" style="16" customWidth="1"/>
    <col min="7427" max="7427" width="8.7109375" style="16"/>
    <col min="7428" max="7428" width="21.85546875" style="16" customWidth="1"/>
    <col min="7429" max="7680" width="8.7109375" style="16"/>
    <col min="7681" max="7681" width="18.140625" style="16" customWidth="1"/>
    <col min="7682" max="7682" width="21.85546875" style="16" customWidth="1"/>
    <col min="7683" max="7683" width="8.7109375" style="16"/>
    <col min="7684" max="7684" width="21.85546875" style="16" customWidth="1"/>
    <col min="7685" max="7936" width="8.7109375" style="16"/>
    <col min="7937" max="7937" width="18.140625" style="16" customWidth="1"/>
    <col min="7938" max="7938" width="21.85546875" style="16" customWidth="1"/>
    <col min="7939" max="7939" width="8.7109375" style="16"/>
    <col min="7940" max="7940" width="21.85546875" style="16" customWidth="1"/>
    <col min="7941" max="8192" width="8.7109375" style="16"/>
    <col min="8193" max="8193" width="18.140625" style="16" customWidth="1"/>
    <col min="8194" max="8194" width="21.85546875" style="16" customWidth="1"/>
    <col min="8195" max="8195" width="8.7109375" style="16"/>
    <col min="8196" max="8196" width="21.85546875" style="16" customWidth="1"/>
    <col min="8197" max="8448" width="8.7109375" style="16"/>
    <col min="8449" max="8449" width="18.140625" style="16" customWidth="1"/>
    <col min="8450" max="8450" width="21.85546875" style="16" customWidth="1"/>
    <col min="8451" max="8451" width="8.7109375" style="16"/>
    <col min="8452" max="8452" width="21.85546875" style="16" customWidth="1"/>
    <col min="8453" max="8704" width="8.7109375" style="16"/>
    <col min="8705" max="8705" width="18.140625" style="16" customWidth="1"/>
    <col min="8706" max="8706" width="21.85546875" style="16" customWidth="1"/>
    <col min="8707" max="8707" width="8.7109375" style="16"/>
    <col min="8708" max="8708" width="21.85546875" style="16" customWidth="1"/>
    <col min="8709" max="8960" width="8.7109375" style="16"/>
    <col min="8961" max="8961" width="18.140625" style="16" customWidth="1"/>
    <col min="8962" max="8962" width="21.85546875" style="16" customWidth="1"/>
    <col min="8963" max="8963" width="8.7109375" style="16"/>
    <col min="8964" max="8964" width="21.85546875" style="16" customWidth="1"/>
    <col min="8965" max="9216" width="8.7109375" style="16"/>
    <col min="9217" max="9217" width="18.140625" style="16" customWidth="1"/>
    <col min="9218" max="9218" width="21.85546875" style="16" customWidth="1"/>
    <col min="9219" max="9219" width="8.7109375" style="16"/>
    <col min="9220" max="9220" width="21.85546875" style="16" customWidth="1"/>
    <col min="9221" max="9472" width="8.7109375" style="16"/>
    <col min="9473" max="9473" width="18.140625" style="16" customWidth="1"/>
    <col min="9474" max="9474" width="21.85546875" style="16" customWidth="1"/>
    <col min="9475" max="9475" width="8.7109375" style="16"/>
    <col min="9476" max="9476" width="21.85546875" style="16" customWidth="1"/>
    <col min="9477" max="9728" width="8.7109375" style="16"/>
    <col min="9729" max="9729" width="18.140625" style="16" customWidth="1"/>
    <col min="9730" max="9730" width="21.85546875" style="16" customWidth="1"/>
    <col min="9731" max="9731" width="8.7109375" style="16"/>
    <col min="9732" max="9732" width="21.85546875" style="16" customWidth="1"/>
    <col min="9733" max="9984" width="8.7109375" style="16"/>
    <col min="9985" max="9985" width="18.140625" style="16" customWidth="1"/>
    <col min="9986" max="9986" width="21.85546875" style="16" customWidth="1"/>
    <col min="9987" max="9987" width="8.7109375" style="16"/>
    <col min="9988" max="9988" width="21.85546875" style="16" customWidth="1"/>
    <col min="9989" max="10240" width="8.7109375" style="16"/>
    <col min="10241" max="10241" width="18.140625" style="16" customWidth="1"/>
    <col min="10242" max="10242" width="21.85546875" style="16" customWidth="1"/>
    <col min="10243" max="10243" width="8.7109375" style="16"/>
    <col min="10244" max="10244" width="21.85546875" style="16" customWidth="1"/>
    <col min="10245" max="10496" width="8.7109375" style="16"/>
    <col min="10497" max="10497" width="18.140625" style="16" customWidth="1"/>
    <col min="10498" max="10498" width="21.85546875" style="16" customWidth="1"/>
    <col min="10499" max="10499" width="8.7109375" style="16"/>
    <col min="10500" max="10500" width="21.85546875" style="16" customWidth="1"/>
    <col min="10501" max="10752" width="8.7109375" style="16"/>
    <col min="10753" max="10753" width="18.140625" style="16" customWidth="1"/>
    <col min="10754" max="10754" width="21.85546875" style="16" customWidth="1"/>
    <col min="10755" max="10755" width="8.7109375" style="16"/>
    <col min="10756" max="10756" width="21.85546875" style="16" customWidth="1"/>
    <col min="10757" max="11008" width="8.7109375" style="16"/>
    <col min="11009" max="11009" width="18.140625" style="16" customWidth="1"/>
    <col min="11010" max="11010" width="21.85546875" style="16" customWidth="1"/>
    <col min="11011" max="11011" width="8.7109375" style="16"/>
    <col min="11012" max="11012" width="21.85546875" style="16" customWidth="1"/>
    <col min="11013" max="11264" width="8.7109375" style="16"/>
    <col min="11265" max="11265" width="18.140625" style="16" customWidth="1"/>
    <col min="11266" max="11266" width="21.85546875" style="16" customWidth="1"/>
    <col min="11267" max="11267" width="8.7109375" style="16"/>
    <col min="11268" max="11268" width="21.85546875" style="16" customWidth="1"/>
    <col min="11269" max="11520" width="8.7109375" style="16"/>
    <col min="11521" max="11521" width="18.140625" style="16" customWidth="1"/>
    <col min="11522" max="11522" width="21.85546875" style="16" customWidth="1"/>
    <col min="11523" max="11523" width="8.7109375" style="16"/>
    <col min="11524" max="11524" width="21.85546875" style="16" customWidth="1"/>
    <col min="11525" max="11776" width="8.7109375" style="16"/>
    <col min="11777" max="11777" width="18.140625" style="16" customWidth="1"/>
    <col min="11778" max="11778" width="21.85546875" style="16" customWidth="1"/>
    <col min="11779" max="11779" width="8.7109375" style="16"/>
    <col min="11780" max="11780" width="21.85546875" style="16" customWidth="1"/>
    <col min="11781" max="12032" width="8.7109375" style="16"/>
    <col min="12033" max="12033" width="18.140625" style="16" customWidth="1"/>
    <col min="12034" max="12034" width="21.85546875" style="16" customWidth="1"/>
    <col min="12035" max="12035" width="8.7109375" style="16"/>
    <col min="12036" max="12036" width="21.85546875" style="16" customWidth="1"/>
    <col min="12037" max="12288" width="8.7109375" style="16"/>
    <col min="12289" max="12289" width="18.140625" style="16" customWidth="1"/>
    <col min="12290" max="12290" width="21.85546875" style="16" customWidth="1"/>
    <col min="12291" max="12291" width="8.7109375" style="16"/>
    <col min="12292" max="12292" width="21.85546875" style="16" customWidth="1"/>
    <col min="12293" max="12544" width="8.7109375" style="16"/>
    <col min="12545" max="12545" width="18.140625" style="16" customWidth="1"/>
    <col min="12546" max="12546" width="21.85546875" style="16" customWidth="1"/>
    <col min="12547" max="12547" width="8.7109375" style="16"/>
    <col min="12548" max="12548" width="21.85546875" style="16" customWidth="1"/>
    <col min="12549" max="12800" width="8.7109375" style="16"/>
    <col min="12801" max="12801" width="18.140625" style="16" customWidth="1"/>
    <col min="12802" max="12802" width="21.85546875" style="16" customWidth="1"/>
    <col min="12803" max="12803" width="8.7109375" style="16"/>
    <col min="12804" max="12804" width="21.85546875" style="16" customWidth="1"/>
    <col min="12805" max="13056" width="8.7109375" style="16"/>
    <col min="13057" max="13057" width="18.140625" style="16" customWidth="1"/>
    <col min="13058" max="13058" width="21.85546875" style="16" customWidth="1"/>
    <col min="13059" max="13059" width="8.7109375" style="16"/>
    <col min="13060" max="13060" width="21.85546875" style="16" customWidth="1"/>
    <col min="13061" max="13312" width="8.7109375" style="16"/>
    <col min="13313" max="13313" width="18.140625" style="16" customWidth="1"/>
    <col min="13314" max="13314" width="21.85546875" style="16" customWidth="1"/>
    <col min="13315" max="13315" width="8.7109375" style="16"/>
    <col min="13316" max="13316" width="21.85546875" style="16" customWidth="1"/>
    <col min="13317" max="13568" width="8.7109375" style="16"/>
    <col min="13569" max="13569" width="18.140625" style="16" customWidth="1"/>
    <col min="13570" max="13570" width="21.85546875" style="16" customWidth="1"/>
    <col min="13571" max="13571" width="8.7109375" style="16"/>
    <col min="13572" max="13572" width="21.85546875" style="16" customWidth="1"/>
    <col min="13573" max="13824" width="8.7109375" style="16"/>
    <col min="13825" max="13825" width="18.140625" style="16" customWidth="1"/>
    <col min="13826" max="13826" width="21.85546875" style="16" customWidth="1"/>
    <col min="13827" max="13827" width="8.7109375" style="16"/>
    <col min="13828" max="13828" width="21.85546875" style="16" customWidth="1"/>
    <col min="13829" max="14080" width="8.7109375" style="16"/>
    <col min="14081" max="14081" width="18.140625" style="16" customWidth="1"/>
    <col min="14082" max="14082" width="21.85546875" style="16" customWidth="1"/>
    <col min="14083" max="14083" width="8.7109375" style="16"/>
    <col min="14084" max="14084" width="21.85546875" style="16" customWidth="1"/>
    <col min="14085" max="14336" width="8.7109375" style="16"/>
    <col min="14337" max="14337" width="18.140625" style="16" customWidth="1"/>
    <col min="14338" max="14338" width="21.85546875" style="16" customWidth="1"/>
    <col min="14339" max="14339" width="8.7109375" style="16"/>
    <col min="14340" max="14340" width="21.85546875" style="16" customWidth="1"/>
    <col min="14341" max="14592" width="8.7109375" style="16"/>
    <col min="14593" max="14593" width="18.140625" style="16" customWidth="1"/>
    <col min="14594" max="14594" width="21.85546875" style="16" customWidth="1"/>
    <col min="14595" max="14595" width="8.7109375" style="16"/>
    <col min="14596" max="14596" width="21.85546875" style="16" customWidth="1"/>
    <col min="14597" max="14848" width="8.7109375" style="16"/>
    <col min="14849" max="14849" width="18.140625" style="16" customWidth="1"/>
    <col min="14850" max="14850" width="21.85546875" style="16" customWidth="1"/>
    <col min="14851" max="14851" width="8.7109375" style="16"/>
    <col min="14852" max="14852" width="21.85546875" style="16" customWidth="1"/>
    <col min="14853" max="15104" width="8.7109375" style="16"/>
    <col min="15105" max="15105" width="18.140625" style="16" customWidth="1"/>
    <col min="15106" max="15106" width="21.85546875" style="16" customWidth="1"/>
    <col min="15107" max="15107" width="8.7109375" style="16"/>
    <col min="15108" max="15108" width="21.85546875" style="16" customWidth="1"/>
    <col min="15109" max="15360" width="8.7109375" style="16"/>
    <col min="15361" max="15361" width="18.140625" style="16" customWidth="1"/>
    <col min="15362" max="15362" width="21.85546875" style="16" customWidth="1"/>
    <col min="15363" max="15363" width="8.7109375" style="16"/>
    <col min="15364" max="15364" width="21.85546875" style="16" customWidth="1"/>
    <col min="15365" max="15616" width="8.7109375" style="16"/>
    <col min="15617" max="15617" width="18.140625" style="16" customWidth="1"/>
    <col min="15618" max="15618" width="21.85546875" style="16" customWidth="1"/>
    <col min="15619" max="15619" width="8.7109375" style="16"/>
    <col min="15620" max="15620" width="21.85546875" style="16" customWidth="1"/>
    <col min="15621" max="15872" width="8.7109375" style="16"/>
    <col min="15873" max="15873" width="18.140625" style="16" customWidth="1"/>
    <col min="15874" max="15874" width="21.85546875" style="16" customWidth="1"/>
    <col min="15875" max="15875" width="8.7109375" style="16"/>
    <col min="15876" max="15876" width="21.85546875" style="16" customWidth="1"/>
    <col min="15877" max="16128" width="8.7109375" style="16"/>
    <col min="16129" max="16129" width="18.140625" style="16" customWidth="1"/>
    <col min="16130" max="16130" width="21.85546875" style="16" customWidth="1"/>
    <col min="16131" max="16131" width="8.7109375" style="16"/>
    <col min="16132" max="16132" width="21.85546875" style="16" customWidth="1"/>
    <col min="16133" max="16384" width="8.7109375" style="16"/>
  </cols>
  <sheetData>
    <row r="1" spans="1:6" x14ac:dyDescent="0.2">
      <c r="A1" s="15" t="s">
        <v>41</v>
      </c>
    </row>
    <row r="2" spans="1:6" ht="23.25" x14ac:dyDescent="0.35">
      <c r="A2" s="17" t="s">
        <v>42</v>
      </c>
    </row>
    <row r="5" spans="1:6" x14ac:dyDescent="0.2">
      <c r="A5" s="16" t="s">
        <v>43</v>
      </c>
      <c r="B5" s="16" t="s">
        <v>44</v>
      </c>
    </row>
    <row r="6" spans="1:6" x14ac:dyDescent="0.2">
      <c r="A6" s="16" t="s">
        <v>45</v>
      </c>
      <c r="B6" s="16" t="s">
        <v>63</v>
      </c>
      <c r="D6" s="16" t="s">
        <v>64</v>
      </c>
    </row>
    <row r="8" spans="1:6" x14ac:dyDescent="0.2">
      <c r="A8" s="16" t="s">
        <v>46</v>
      </c>
      <c r="B8" s="16" t="s">
        <v>47</v>
      </c>
      <c r="C8" s="16" t="s">
        <v>48</v>
      </c>
      <c r="D8" s="18"/>
    </row>
    <row r="9" spans="1:6" x14ac:dyDescent="0.2">
      <c r="A9" s="19"/>
      <c r="B9" s="19"/>
      <c r="C9" s="19" t="s">
        <v>49</v>
      </c>
      <c r="D9" s="20"/>
      <c r="E9" s="19"/>
      <c r="F9" s="19"/>
    </row>
    <row r="10" spans="1:6" x14ac:dyDescent="0.2">
      <c r="A10" s="16" t="s">
        <v>50</v>
      </c>
      <c r="C10" s="16" t="s">
        <v>48</v>
      </c>
      <c r="D10" s="18"/>
    </row>
    <row r="11" spans="1:6" x14ac:dyDescent="0.2">
      <c r="A11" s="19"/>
      <c r="B11" s="19"/>
      <c r="C11" s="19" t="s">
        <v>49</v>
      </c>
      <c r="D11" s="20"/>
      <c r="E11" s="19"/>
      <c r="F11" s="19"/>
    </row>
    <row r="12" spans="1:6" x14ac:dyDescent="0.2">
      <c r="A12" s="16" t="s">
        <v>51</v>
      </c>
      <c r="B12" s="18"/>
    </row>
    <row r="14" spans="1:6" x14ac:dyDescent="0.2">
      <c r="A14" s="19" t="s">
        <v>52</v>
      </c>
      <c r="B14" s="19" t="s">
        <v>53</v>
      </c>
      <c r="C14" s="19"/>
      <c r="D14" s="19"/>
      <c r="E14" s="19"/>
      <c r="F14" s="19" t="s">
        <v>67</v>
      </c>
    </row>
    <row r="18" spans="1:6" x14ac:dyDescent="0.2">
      <c r="A18" s="16" t="s">
        <v>54</v>
      </c>
      <c r="B18" s="21">
        <f>výkaz!G22</f>
        <v>0</v>
      </c>
    </row>
    <row r="19" spans="1:6" x14ac:dyDescent="0.2">
      <c r="B19" s="22"/>
    </row>
    <row r="20" spans="1:6" x14ac:dyDescent="0.2">
      <c r="A20" s="16" t="s">
        <v>55</v>
      </c>
      <c r="B20" s="22">
        <f>B18*0.21</f>
        <v>0</v>
      </c>
    </row>
    <row r="21" spans="1:6" x14ac:dyDescent="0.2">
      <c r="B21" s="22"/>
    </row>
    <row r="22" spans="1:6" x14ac:dyDescent="0.2">
      <c r="A22" s="16" t="s">
        <v>56</v>
      </c>
      <c r="B22" s="21">
        <f>B20+B18</f>
        <v>0</v>
      </c>
    </row>
    <row r="23" spans="1:6" x14ac:dyDescent="0.2">
      <c r="A23" s="19"/>
      <c r="B23" s="19"/>
      <c r="C23" s="19"/>
      <c r="D23" s="19"/>
      <c r="E23" s="19"/>
      <c r="F23" s="19"/>
    </row>
    <row r="28" spans="1:6" x14ac:dyDescent="0.2">
      <c r="A28" s="16" t="s">
        <v>57</v>
      </c>
      <c r="D28" s="16" t="s">
        <v>58</v>
      </c>
    </row>
    <row r="40" spans="1:6" x14ac:dyDescent="0.2">
      <c r="A40" s="19" t="s">
        <v>59</v>
      </c>
      <c r="B40" s="19" t="s">
        <v>60</v>
      </c>
      <c r="C40" s="19"/>
      <c r="D40" s="19" t="s">
        <v>59</v>
      </c>
      <c r="E40" s="19" t="s">
        <v>60</v>
      </c>
      <c r="F40" s="19"/>
    </row>
    <row r="46" spans="1:6" x14ac:dyDescent="0.2">
      <c r="A46" s="16" t="s">
        <v>61</v>
      </c>
      <c r="D46" s="16" t="s">
        <v>62</v>
      </c>
    </row>
    <row r="55" spans="1:6" x14ac:dyDescent="0.2">
      <c r="A55" s="19" t="s">
        <v>59</v>
      </c>
      <c r="B55" s="19" t="s">
        <v>60</v>
      </c>
      <c r="C55" s="19"/>
      <c r="D55" s="19" t="s">
        <v>59</v>
      </c>
      <c r="E55" s="19" t="s">
        <v>60</v>
      </c>
      <c r="F55" s="19"/>
    </row>
  </sheetData>
  <sheetProtection algorithmName="SHA-512" hashValue="1p7uSloPC70n7TVPgXItpu3sxR/1IsFfYTSQmjrjeZd5wXA8KKbnf48GDQNWa55x54I0dKQ6CxC1KPr+/zznww==" saltValue="FcuZmeCGb3qPNw2UK24LA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zoomScaleNormal="100" zoomScaleSheetLayoutView="115" workbookViewId="0">
      <selection activeCell="G2" sqref="G2"/>
    </sheetView>
  </sheetViews>
  <sheetFormatPr defaultRowHeight="15" x14ac:dyDescent="0.25"/>
  <cols>
    <col min="1" max="1" width="4.5703125" style="11" customWidth="1"/>
    <col min="2" max="2" width="4.5703125" style="12" bestFit="1" customWidth="1"/>
    <col min="3" max="3" width="42.28515625" customWidth="1"/>
    <col min="4" max="4" width="8.28515625" customWidth="1"/>
    <col min="5" max="5" width="8.42578125" bestFit="1" customWidth="1"/>
    <col min="6" max="6" width="14.85546875" bestFit="1" customWidth="1"/>
    <col min="7" max="7" width="15.140625" bestFit="1" customWidth="1"/>
    <col min="8" max="8" width="14" bestFit="1" customWidth="1"/>
  </cols>
  <sheetData>
    <row r="1" spans="1:7" ht="53.1" customHeight="1" x14ac:dyDescent="0.25">
      <c r="A1" s="1" t="s">
        <v>66</v>
      </c>
      <c r="B1" s="23" t="s">
        <v>65</v>
      </c>
      <c r="C1" s="7" t="s">
        <v>1</v>
      </c>
      <c r="D1" s="8" t="s">
        <v>2</v>
      </c>
      <c r="E1" s="7" t="s">
        <v>0</v>
      </c>
      <c r="F1" s="8" t="s">
        <v>4</v>
      </c>
      <c r="G1" s="8" t="s">
        <v>5</v>
      </c>
    </row>
    <row r="2" spans="1:7" ht="90" x14ac:dyDescent="0.25">
      <c r="A2" s="4">
        <v>1</v>
      </c>
      <c r="B2" s="13" t="s">
        <v>8</v>
      </c>
      <c r="C2" s="10" t="s">
        <v>25</v>
      </c>
      <c r="D2" s="1" t="s">
        <v>3</v>
      </c>
      <c r="E2" s="4">
        <v>1</v>
      </c>
      <c r="F2" s="24"/>
      <c r="G2" s="9">
        <f>E2*F2</f>
        <v>0</v>
      </c>
    </row>
    <row r="3" spans="1:7" ht="345" x14ac:dyDescent="0.25">
      <c r="A3" s="4">
        <v>2</v>
      </c>
      <c r="B3" s="13" t="s">
        <v>9</v>
      </c>
      <c r="C3" s="10" t="s">
        <v>28</v>
      </c>
      <c r="D3" s="1" t="s">
        <v>3</v>
      </c>
      <c r="E3" s="4">
        <v>1</v>
      </c>
      <c r="F3" s="24"/>
      <c r="G3" s="9">
        <f t="shared" ref="G3:G18" si="0">E3*F3</f>
        <v>0</v>
      </c>
    </row>
    <row r="4" spans="1:7" x14ac:dyDescent="0.25">
      <c r="A4" s="4">
        <v>3</v>
      </c>
      <c r="B4" s="13" t="s">
        <v>10</v>
      </c>
      <c r="C4" s="34" t="s">
        <v>6</v>
      </c>
      <c r="D4" s="35"/>
      <c r="E4" s="36"/>
      <c r="F4" s="25"/>
      <c r="G4" s="9"/>
    </row>
    <row r="5" spans="1:7" ht="150" x14ac:dyDescent="0.25">
      <c r="A5" s="4">
        <v>4</v>
      </c>
      <c r="B5" s="13" t="s">
        <v>11</v>
      </c>
      <c r="C5" s="2" t="s">
        <v>27</v>
      </c>
      <c r="D5" s="1" t="s">
        <v>3</v>
      </c>
      <c r="E5" s="4">
        <v>1</v>
      </c>
      <c r="F5" s="24"/>
      <c r="G5" s="9">
        <f t="shared" si="0"/>
        <v>0</v>
      </c>
    </row>
    <row r="6" spans="1:7" ht="195" x14ac:dyDescent="0.25">
      <c r="A6" s="4">
        <v>5</v>
      </c>
      <c r="B6" s="13" t="s">
        <v>12</v>
      </c>
      <c r="C6" s="5" t="s">
        <v>26</v>
      </c>
      <c r="D6" s="1" t="s">
        <v>3</v>
      </c>
      <c r="E6" s="4">
        <v>1</v>
      </c>
      <c r="F6" s="24"/>
      <c r="G6" s="9">
        <f t="shared" si="0"/>
        <v>0</v>
      </c>
    </row>
    <row r="7" spans="1:7" ht="105" x14ac:dyDescent="0.25">
      <c r="A7" s="4">
        <v>6</v>
      </c>
      <c r="B7" s="13" t="s">
        <v>13</v>
      </c>
      <c r="C7" s="6" t="s">
        <v>29</v>
      </c>
      <c r="D7" s="1" t="s">
        <v>3</v>
      </c>
      <c r="E7" s="4">
        <v>1</v>
      </c>
      <c r="F7" s="24"/>
      <c r="G7" s="9">
        <f t="shared" si="0"/>
        <v>0</v>
      </c>
    </row>
    <row r="8" spans="1:7" ht="195" x14ac:dyDescent="0.25">
      <c r="A8" s="4">
        <v>7</v>
      </c>
      <c r="B8" s="13" t="s">
        <v>14</v>
      </c>
      <c r="C8" s="6" t="s">
        <v>30</v>
      </c>
      <c r="D8" s="1" t="s">
        <v>3</v>
      </c>
      <c r="E8" s="4">
        <v>1</v>
      </c>
      <c r="F8" s="24"/>
      <c r="G8" s="9">
        <f t="shared" si="0"/>
        <v>0</v>
      </c>
    </row>
    <row r="9" spans="1:7" ht="409.5" x14ac:dyDescent="0.25">
      <c r="A9" s="4">
        <v>8</v>
      </c>
      <c r="B9" s="13" t="s">
        <v>15</v>
      </c>
      <c r="C9" s="6" t="s">
        <v>31</v>
      </c>
      <c r="D9" s="1" t="s">
        <v>3</v>
      </c>
      <c r="E9" s="4">
        <v>1</v>
      </c>
      <c r="F9" s="24"/>
      <c r="G9" s="9">
        <f t="shared" si="0"/>
        <v>0</v>
      </c>
    </row>
    <row r="10" spans="1:7" x14ac:dyDescent="0.25">
      <c r="A10" s="4">
        <v>9</v>
      </c>
      <c r="B10" s="13" t="s">
        <v>16</v>
      </c>
      <c r="C10" s="27" t="s">
        <v>6</v>
      </c>
      <c r="D10" s="28"/>
      <c r="E10" s="29"/>
      <c r="F10" s="26"/>
      <c r="G10" s="9"/>
    </row>
    <row r="11" spans="1:7" x14ac:dyDescent="0.25">
      <c r="A11" s="4">
        <v>10</v>
      </c>
      <c r="B11" s="13" t="s">
        <v>17</v>
      </c>
      <c r="C11" s="27" t="s">
        <v>6</v>
      </c>
      <c r="D11" s="28"/>
      <c r="E11" s="29"/>
      <c r="F11" s="26"/>
      <c r="G11" s="9"/>
    </row>
    <row r="12" spans="1:7" ht="270" x14ac:dyDescent="0.25">
      <c r="A12" s="4">
        <v>11</v>
      </c>
      <c r="B12" s="13" t="s">
        <v>18</v>
      </c>
      <c r="C12" s="6" t="s">
        <v>32</v>
      </c>
      <c r="D12" s="1" t="s">
        <v>3</v>
      </c>
      <c r="E12" s="4">
        <v>1</v>
      </c>
      <c r="F12" s="24"/>
      <c r="G12" s="9">
        <f t="shared" si="0"/>
        <v>0</v>
      </c>
    </row>
    <row r="13" spans="1:7" x14ac:dyDescent="0.25">
      <c r="A13" s="4">
        <v>12</v>
      </c>
      <c r="B13" s="13" t="s">
        <v>19</v>
      </c>
      <c r="C13" s="27" t="s">
        <v>6</v>
      </c>
      <c r="D13" s="28"/>
      <c r="E13" s="29"/>
      <c r="F13" s="26"/>
      <c r="G13" s="9"/>
    </row>
    <row r="14" spans="1:7" x14ac:dyDescent="0.25">
      <c r="A14" s="4">
        <v>13</v>
      </c>
      <c r="B14" s="13" t="s">
        <v>20</v>
      </c>
      <c r="C14" s="27" t="s">
        <v>6</v>
      </c>
      <c r="D14" s="28"/>
      <c r="E14" s="29"/>
      <c r="F14" s="26"/>
      <c r="G14" s="9"/>
    </row>
    <row r="15" spans="1:7" x14ac:dyDescent="0.25">
      <c r="A15" s="4">
        <v>14</v>
      </c>
      <c r="B15" s="13" t="s">
        <v>21</v>
      </c>
      <c r="C15" s="27" t="s">
        <v>6</v>
      </c>
      <c r="D15" s="28"/>
      <c r="E15" s="29"/>
      <c r="F15" s="26"/>
      <c r="G15" s="9"/>
    </row>
    <row r="16" spans="1:7" ht="165" x14ac:dyDescent="0.25">
      <c r="A16" s="4">
        <v>15</v>
      </c>
      <c r="B16" s="13" t="s">
        <v>22</v>
      </c>
      <c r="C16" s="6" t="s">
        <v>33</v>
      </c>
      <c r="D16" s="1" t="s">
        <v>3</v>
      </c>
      <c r="E16" s="4">
        <v>1</v>
      </c>
      <c r="F16" s="24"/>
      <c r="G16" s="9">
        <f t="shared" si="0"/>
        <v>0</v>
      </c>
    </row>
    <row r="17" spans="1:7" ht="210" x14ac:dyDescent="0.25">
      <c r="A17" s="4">
        <v>16</v>
      </c>
      <c r="B17" s="13" t="s">
        <v>23</v>
      </c>
      <c r="C17" s="6" t="s">
        <v>34</v>
      </c>
      <c r="D17" s="1" t="s">
        <v>3</v>
      </c>
      <c r="E17" s="4">
        <v>1</v>
      </c>
      <c r="F17" s="24"/>
      <c r="G17" s="9">
        <f t="shared" si="0"/>
        <v>0</v>
      </c>
    </row>
    <row r="18" spans="1:7" ht="195" x14ac:dyDescent="0.25">
      <c r="A18" s="4">
        <v>17</v>
      </c>
      <c r="B18" s="13" t="s">
        <v>24</v>
      </c>
      <c r="C18" s="6" t="s">
        <v>35</v>
      </c>
      <c r="D18" s="1" t="s">
        <v>3</v>
      </c>
      <c r="E18" s="4">
        <v>1</v>
      </c>
      <c r="F18" s="24"/>
      <c r="G18" s="9">
        <f t="shared" si="0"/>
        <v>0</v>
      </c>
    </row>
    <row r="19" spans="1:7" x14ac:dyDescent="0.25">
      <c r="A19" s="4">
        <v>18</v>
      </c>
      <c r="B19" s="13" t="s">
        <v>36</v>
      </c>
      <c r="C19" s="6" t="s">
        <v>37</v>
      </c>
      <c r="D19" s="1" t="s">
        <v>40</v>
      </c>
      <c r="E19" s="4">
        <v>40</v>
      </c>
      <c r="F19" s="24"/>
      <c r="G19" s="9">
        <f>F19*E19</f>
        <v>0</v>
      </c>
    </row>
    <row r="20" spans="1:7" x14ac:dyDescent="0.25">
      <c r="A20" s="4">
        <v>19</v>
      </c>
      <c r="B20" s="13" t="s">
        <v>36</v>
      </c>
      <c r="C20" s="6" t="s">
        <v>38</v>
      </c>
      <c r="D20" s="1" t="s">
        <v>39</v>
      </c>
      <c r="E20" s="4">
        <v>30</v>
      </c>
      <c r="F20" s="24"/>
      <c r="G20" s="9">
        <f>F20*E20</f>
        <v>0</v>
      </c>
    </row>
    <row r="21" spans="1:7" ht="30" customHeight="1" x14ac:dyDescent="0.25">
      <c r="A21" s="30"/>
      <c r="B21" s="30"/>
      <c r="C21" s="30"/>
      <c r="D21" s="30"/>
      <c r="E21" s="30"/>
      <c r="F21" s="31"/>
      <c r="G21" s="14" t="s">
        <v>7</v>
      </c>
    </row>
    <row r="22" spans="1:7" ht="15.75" thickBot="1" x14ac:dyDescent="0.3">
      <c r="A22" s="32"/>
      <c r="B22" s="32"/>
      <c r="C22" s="32"/>
      <c r="D22" s="32"/>
      <c r="E22" s="32"/>
      <c r="F22" s="33"/>
      <c r="G22" s="3">
        <f>SUM(G2:G20)</f>
        <v>0</v>
      </c>
    </row>
  </sheetData>
  <sheetProtection algorithmName="SHA-512" hashValue="IsRe2LmHf07WUnqx/wQ3DKGQR6o+jtVuFEXNxCB3qZno4oaNLEEliWn5HsHxHjl3BkCBx/5f3UQ/5KO3Eji0Pw==" saltValue="J4g4QuZSqJWAqe+S3RfqXQ==" spinCount="100000" sheet="1" objects="1" scenarios="1"/>
  <mergeCells count="7">
    <mergeCell ref="C15:E15"/>
    <mergeCell ref="A21:F22"/>
    <mergeCell ref="C4:E4"/>
    <mergeCell ref="C10:E10"/>
    <mergeCell ref="C11:E11"/>
    <mergeCell ref="C13:E13"/>
    <mergeCell ref="C14:E14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výkaz</vt:lpstr>
      <vt:lpstr>výkaz!Názvy_tisku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dominik.jares</dc:creator>
  <cp:lastModifiedBy>dominik.jares</cp:lastModifiedBy>
  <dcterms:created xsi:type="dcterms:W3CDTF">2018-10-05T06:12:13Z</dcterms:created>
  <dcterms:modified xsi:type="dcterms:W3CDTF">2021-01-12T16:41:02Z</dcterms:modified>
</cp:coreProperties>
</file>